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chaeld/Downloads/"/>
    </mc:Choice>
  </mc:AlternateContent>
  <xr:revisionPtr revIDLastSave="0" documentId="13_ncr:1_{83411FF8-4406-D34B-B724-754543B1B1F9}" xr6:coauthVersionLast="47" xr6:coauthVersionMax="47" xr10:uidLastSave="{00000000-0000-0000-0000-000000000000}"/>
  <bookViews>
    <workbookView xWindow="0" yWindow="600" windowWidth="25200" windowHeight="13820" xr2:uid="{028FBBC2-93DE-B74C-8DC0-7F37AC5E82FB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1" l="1"/>
  <c r="P11" i="1"/>
  <c r="D5" i="1"/>
  <c r="D4" i="1"/>
  <c r="D3" i="1"/>
  <c r="P14" i="1" s="1"/>
  <c r="J11" i="1"/>
  <c r="D2" i="1"/>
  <c r="J12" i="1" s="1"/>
  <c r="D11" i="1"/>
  <c r="J13" i="1" l="1"/>
  <c r="K11" i="1" s="1"/>
  <c r="V13" i="1"/>
  <c r="V14" i="1"/>
  <c r="V12" i="1"/>
  <c r="W11" i="1" s="1"/>
  <c r="J14" i="1"/>
  <c r="P12" i="1"/>
  <c r="P13" i="1"/>
  <c r="Q11" i="1"/>
  <c r="D14" i="1"/>
  <c r="E11" i="1" s="1"/>
  <c r="D13" i="1"/>
  <c r="D12" i="1"/>
</calcChain>
</file>

<file path=xl/sharedStrings.xml><?xml version="1.0" encoding="utf-8"?>
<sst xmlns="http://schemas.openxmlformats.org/spreadsheetml/2006/main" count="85" uniqueCount="22">
  <si>
    <t>Marco de referencia del proceso contable</t>
  </si>
  <si>
    <t>Tipo</t>
  </si>
  <si>
    <t>Respuesta</t>
  </si>
  <si>
    <t>Calificación</t>
  </si>
  <si>
    <t>Total criterio</t>
  </si>
  <si>
    <t>Ex</t>
  </si>
  <si>
    <t>Existen todas las condiciones indicadas en el criterio de control</t>
  </si>
  <si>
    <t>Ef</t>
  </si>
  <si>
    <t>El criterio de control se aplica con todas las condiciones indicadas</t>
  </si>
  <si>
    <t>Opción de respuesta</t>
  </si>
  <si>
    <t xml:space="preserve">Existencia del control </t>
  </si>
  <si>
    <t>(valor)</t>
  </si>
  <si>
    <t>Efectividad del control</t>
  </si>
  <si>
    <t>Todas</t>
  </si>
  <si>
    <t>La mayoría</t>
  </si>
  <si>
    <t>Algunas</t>
  </si>
  <si>
    <t>Ninguna</t>
  </si>
  <si>
    <r>
      <t xml:space="preserve">¿La entidad cuenta formalmente con </t>
    </r>
    <r>
      <rPr>
        <b/>
        <sz val="14"/>
        <color theme="4"/>
        <rFont val="Montserrat"/>
      </rPr>
      <t>una política o instrumento operativo</t>
    </r>
    <r>
      <rPr>
        <b/>
        <sz val="14"/>
        <color rgb="FF000000"/>
        <rFont val="Montserrat"/>
      </rPr>
      <t xml:space="preserve"> (procedimiento, manual, regla de negocio, guía, instructivo, etc.) tendiente a </t>
    </r>
    <r>
      <rPr>
        <b/>
        <sz val="14"/>
        <color theme="9"/>
        <rFont val="Montserrat"/>
      </rPr>
      <t>facilitar el flujo de información hacia el área contable</t>
    </r>
    <r>
      <rPr>
        <b/>
        <sz val="14"/>
        <color rgb="FF000000"/>
        <rFont val="Montserrat"/>
      </rPr>
      <t xml:space="preserve"> relativo a los datos de los hechos económicos originados en cualquier dependencia, en la cual se </t>
    </r>
    <r>
      <rPr>
        <b/>
        <sz val="14"/>
        <color rgb="FFCA9A0D"/>
        <rFont val="Montserrat"/>
      </rPr>
      <t>establezcan los documentos contables que deben remitir</t>
    </r>
    <r>
      <rPr>
        <b/>
        <sz val="14"/>
        <color rgb="FF000000"/>
        <rFont val="Montserrat"/>
      </rPr>
      <t>?</t>
    </r>
  </si>
  <si>
    <r>
      <t xml:space="preserve">¿Se socializan estas herramientas </t>
    </r>
    <r>
      <rPr>
        <sz val="14"/>
        <color theme="5"/>
        <rFont val="Montserrat"/>
      </rPr>
      <t>con  el personal involucrado en el proceso contable</t>
    </r>
    <r>
      <rPr>
        <sz val="14"/>
        <color rgb="FF000000"/>
        <rFont val="Montserrat"/>
      </rPr>
      <t xml:space="preserve"> y en </t>
    </r>
    <r>
      <rPr>
        <sz val="14"/>
        <color theme="3" tint="0.249977111117893"/>
        <rFont val="Montserrat"/>
      </rPr>
      <t>las dependencias donde se originan los datos de los hechos económicos</t>
    </r>
    <r>
      <rPr>
        <sz val="14"/>
        <color rgb="FF000000"/>
        <rFont val="Montserrat"/>
      </rPr>
      <t>?</t>
    </r>
  </si>
  <si>
    <r>
      <t xml:space="preserve">¿Se tienen identificados los  </t>
    </r>
    <r>
      <rPr>
        <sz val="14"/>
        <color theme="8"/>
        <rFont val="Montserrat"/>
      </rPr>
      <t xml:space="preserve">documentos idóneos </t>
    </r>
    <r>
      <rPr>
        <sz val="14"/>
        <color rgb="FF000000"/>
        <rFont val="Montserrat"/>
      </rPr>
      <t>mediante los cuales se informa al área contable?</t>
    </r>
  </si>
  <si>
    <r>
      <t>¿Se tienen procedimientos</t>
    </r>
    <r>
      <rPr>
        <strike/>
        <sz val="14"/>
        <color rgb="FF000000"/>
        <rFont val="Montserrat"/>
      </rPr>
      <t xml:space="preserve"> </t>
    </r>
    <r>
      <rPr>
        <sz val="14"/>
        <color rgb="FF000000"/>
        <rFont val="Montserrat"/>
      </rPr>
      <t xml:space="preserve"> operativos internos documentados</t>
    </r>
    <r>
      <rPr>
        <strike/>
        <sz val="14"/>
        <color rgb="FF000000"/>
        <rFont val="Montserrat"/>
      </rPr>
      <t xml:space="preserve"> </t>
    </r>
    <r>
      <rPr>
        <sz val="14"/>
        <color rgb="FF000000"/>
        <rFont val="Montserrat"/>
      </rPr>
      <t xml:space="preserve"> </t>
    </r>
    <r>
      <rPr>
        <sz val="14"/>
        <color rgb="FFC00000"/>
        <rFont val="Montserrat"/>
      </rPr>
      <t>que faciliten la  aplicación de la política o instrumento</t>
    </r>
    <r>
      <rPr>
        <sz val="14"/>
        <color rgb="FF000000"/>
        <rFont val="Montserrat"/>
      </rPr>
      <t xml:space="preserve">, que establezcan </t>
    </r>
    <r>
      <rPr>
        <sz val="14"/>
        <color theme="5" tint="-0.249977111117893"/>
        <rFont val="Montserrat"/>
      </rPr>
      <t>responsables y tiempos del flujo de información</t>
    </r>
    <r>
      <rPr>
        <sz val="14"/>
        <color rgb="FF000000"/>
        <rFont val="Montserrat"/>
      </rPr>
      <t>?</t>
    </r>
  </si>
  <si>
    <t>Peso/efectividad (ejemplo)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</si>
</sst>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ptos Narrow"/>
      <family val="2"/>
      <scheme val="minor"/>
    </font>
    <font>
      <b/>
      <sz val="14"/>
      <color rgb="FFFFFFFF"/>
      <name val="Montserrat"/>
    </font>
    <font>
      <b/>
      <sz val="14"/>
      <color rgb="FF000000"/>
      <name val="Montserrat"/>
    </font>
    <font>
      <sz val="14"/>
      <color rgb="FF000000"/>
      <name val="Montserrat"/>
    </font>
    <font>
      <strike/>
      <sz val="14"/>
      <color rgb="FF000000"/>
      <name val="Montserrat"/>
    </font>
    <font>
      <b/>
      <sz val="11"/>
      <color rgb="FFFFFFFF"/>
      <name val="Montserrat"/>
    </font>
    <font>
      <sz val="11"/>
      <color rgb="FF000000"/>
      <name val="Montserrat"/>
    </font>
    <font>
      <b/>
      <sz val="14"/>
      <color theme="4"/>
      <name val="Montserrat"/>
    </font>
    <font>
      <b/>
      <sz val="14"/>
      <color theme="9"/>
      <name val="Montserrat"/>
    </font>
    <font>
      <b/>
      <sz val="14"/>
      <color rgb="FFCA9A0D"/>
      <name val="Montserrat"/>
    </font>
    <font>
      <sz val="14"/>
      <color theme="5"/>
      <name val="Montserrat"/>
    </font>
    <font>
      <sz val="14"/>
      <color theme="3" tint="0.249977111117893"/>
      <name val="Montserrat"/>
    </font>
    <font>
      <sz val="14"/>
      <color theme="8"/>
      <name val="Montserrat"/>
    </font>
    <font>
      <sz val="14"/>
      <color rgb="FFC00000"/>
      <name val="Montserrat"/>
    </font>
    <font>
      <sz val="14"/>
      <color theme="5" tint="-0.249977111117893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2" fontId="3" fillId="0" borderId="1" xfId="0" applyNumberFormat="1" applyFont="1" applyBorder="1" applyAlignment="1">
      <alignment horizontal="center" vertical="center" wrapText="1" readingOrder="1"/>
    </xf>
    <xf numFmtId="2" fontId="2" fillId="0" borderId="2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left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left" vertical="center" wrapText="1" readingOrder="1"/>
    </xf>
    <xf numFmtId="0" fontId="3" fillId="4" borderId="8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6" fillId="4" borderId="8" xfId="0" applyFont="1" applyFill="1" applyBorder="1" applyAlignment="1">
      <alignment horizontal="left" vertical="center" wrapText="1" readingOrder="1"/>
    </xf>
    <xf numFmtId="0" fontId="6" fillId="4" borderId="8" xfId="0" applyFont="1" applyFill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left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2" fontId="3" fillId="3" borderId="7" xfId="0" applyNumberFormat="1" applyFont="1" applyFill="1" applyBorder="1" applyAlignment="1">
      <alignment horizontal="center" vertical="center" wrapText="1" readingOrder="1"/>
    </xf>
    <xf numFmtId="2" fontId="3" fillId="4" borderId="8" xfId="0" applyNumberFormat="1" applyFont="1" applyFill="1" applyBorder="1" applyAlignment="1">
      <alignment horizontal="center" vertical="center" wrapText="1" readingOrder="1"/>
    </xf>
    <xf numFmtId="2" fontId="3" fillId="3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A9A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72FC-EF5B-B54F-A020-23C42AA79BFE}">
  <dimension ref="A1:W14"/>
  <sheetViews>
    <sheetView tabSelected="1" zoomScale="69" workbookViewId="0">
      <selection activeCell="B11" sqref="B11"/>
    </sheetView>
  </sheetViews>
  <sheetFormatPr baseColWidth="10" defaultRowHeight="16" x14ac:dyDescent="0.2"/>
  <cols>
    <col min="1" max="1" width="48.6640625" customWidth="1"/>
    <col min="2" max="2" width="31.1640625" customWidth="1"/>
    <col min="3" max="3" width="27.1640625" customWidth="1"/>
    <col min="4" max="4" width="24.1640625" customWidth="1"/>
    <col min="5" max="5" width="18.83203125" customWidth="1"/>
    <col min="7" max="7" width="46.6640625" customWidth="1"/>
    <col min="8" max="8" width="15.83203125" customWidth="1"/>
    <col min="9" max="9" width="28.83203125" customWidth="1"/>
    <col min="10" max="10" width="22" customWidth="1"/>
    <col min="11" max="11" width="17.33203125" customWidth="1"/>
    <col min="13" max="13" width="46.6640625" customWidth="1"/>
    <col min="14" max="14" width="15.83203125" customWidth="1"/>
    <col min="15" max="15" width="28.83203125" customWidth="1"/>
    <col min="16" max="16" width="22" customWidth="1"/>
    <col min="17" max="17" width="17.33203125" customWidth="1"/>
    <col min="19" max="19" width="46.6640625" customWidth="1"/>
    <col min="20" max="20" width="15.83203125" customWidth="1"/>
    <col min="21" max="21" width="28.83203125" customWidth="1"/>
    <col min="22" max="22" width="22" customWidth="1"/>
    <col min="23" max="23" width="17.33203125" customWidth="1"/>
  </cols>
  <sheetData>
    <row r="1" spans="1:23" ht="37" thickBot="1" x14ac:dyDescent="0.25">
      <c r="A1" s="10" t="s">
        <v>9</v>
      </c>
      <c r="B1" s="10" t="s">
        <v>10</v>
      </c>
      <c r="C1" s="10" t="s">
        <v>12</v>
      </c>
      <c r="D1" s="27" t="s">
        <v>21</v>
      </c>
    </row>
    <row r="2" spans="1:23" ht="20" thickTop="1" thickBot="1" x14ac:dyDescent="0.25">
      <c r="A2" s="11" t="s">
        <v>13</v>
      </c>
      <c r="B2" s="12">
        <v>0.2</v>
      </c>
      <c r="C2" s="12">
        <v>0.8</v>
      </c>
      <c r="D2" s="28">
        <f>C2/3</f>
        <v>0.26666666666666666</v>
      </c>
    </row>
    <row r="3" spans="1:23" ht="19" thickBot="1" x14ac:dyDescent="0.25">
      <c r="A3" s="13" t="s">
        <v>14</v>
      </c>
      <c r="B3" s="14">
        <v>0.16</v>
      </c>
      <c r="C3" s="14">
        <v>0.64</v>
      </c>
      <c r="D3" s="29">
        <f t="shared" ref="D3:D5" si="0">C3/3</f>
        <v>0.21333333333333335</v>
      </c>
    </row>
    <row r="4" spans="1:23" ht="19" thickBot="1" x14ac:dyDescent="0.25">
      <c r="A4" s="15" t="s">
        <v>15</v>
      </c>
      <c r="B4" s="16">
        <v>0.08</v>
      </c>
      <c r="C4" s="16">
        <v>0.32</v>
      </c>
      <c r="D4" s="30">
        <f t="shared" si="0"/>
        <v>0.10666666666666667</v>
      </c>
    </row>
    <row r="5" spans="1:23" ht="19" thickBot="1" x14ac:dyDescent="0.25">
      <c r="A5" s="13" t="s">
        <v>16</v>
      </c>
      <c r="B5" s="14">
        <v>0</v>
      </c>
      <c r="C5" s="14">
        <v>0</v>
      </c>
      <c r="D5" s="29">
        <f t="shared" si="0"/>
        <v>0</v>
      </c>
    </row>
    <row r="10" spans="1:23" ht="101" customHeight="1" x14ac:dyDescent="0.2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G10" s="5" t="s">
        <v>0</v>
      </c>
      <c r="H10" s="5" t="s">
        <v>1</v>
      </c>
      <c r="I10" s="5" t="s">
        <v>2</v>
      </c>
      <c r="J10" s="5" t="s">
        <v>3</v>
      </c>
      <c r="K10" s="5" t="s">
        <v>4</v>
      </c>
      <c r="M10" s="5" t="s">
        <v>0</v>
      </c>
      <c r="N10" s="5" t="s">
        <v>1</v>
      </c>
      <c r="O10" s="5" t="s">
        <v>2</v>
      </c>
      <c r="P10" s="5" t="s">
        <v>3</v>
      </c>
      <c r="Q10" s="5" t="s">
        <v>4</v>
      </c>
      <c r="S10" s="5" t="s">
        <v>0</v>
      </c>
      <c r="T10" s="5" t="s">
        <v>1</v>
      </c>
      <c r="U10" s="5" t="s">
        <v>2</v>
      </c>
      <c r="V10" s="5" t="s">
        <v>3</v>
      </c>
      <c r="W10" s="5" t="s">
        <v>4</v>
      </c>
    </row>
    <row r="11" spans="1:23" ht="198" x14ac:dyDescent="0.2">
      <c r="A11" s="1" t="s">
        <v>17</v>
      </c>
      <c r="B11" s="2" t="s">
        <v>5</v>
      </c>
      <c r="C11" s="3" t="s">
        <v>6</v>
      </c>
      <c r="D11" s="3">
        <f>B2</f>
        <v>0.2</v>
      </c>
      <c r="E11" s="7">
        <f>D11+D12+D13+D14</f>
        <v>1</v>
      </c>
      <c r="G11" s="1" t="s">
        <v>17</v>
      </c>
      <c r="H11" s="2" t="s">
        <v>5</v>
      </c>
      <c r="I11" s="3" t="s">
        <v>6</v>
      </c>
      <c r="J11" s="3">
        <f>B3</f>
        <v>0.16</v>
      </c>
      <c r="K11" s="7">
        <f>J11+J12+J13+J14</f>
        <v>0.53333333333333333</v>
      </c>
      <c r="M11" s="1" t="s">
        <v>17</v>
      </c>
      <c r="N11" s="2" t="s">
        <v>5</v>
      </c>
      <c r="O11" s="3" t="s">
        <v>6</v>
      </c>
      <c r="P11" s="3">
        <f>B4</f>
        <v>0.08</v>
      </c>
      <c r="Q11" s="7">
        <f>P11+P12+P13+P14</f>
        <v>0.50666666666666671</v>
      </c>
      <c r="S11" s="1" t="s">
        <v>17</v>
      </c>
      <c r="T11" s="2" t="s">
        <v>5</v>
      </c>
      <c r="U11" s="3" t="s">
        <v>6</v>
      </c>
      <c r="V11" s="3">
        <f>B5</f>
        <v>0</v>
      </c>
      <c r="W11" s="7">
        <f>V11+V12+V13+V14</f>
        <v>0</v>
      </c>
    </row>
    <row r="12" spans="1:23" ht="90" x14ac:dyDescent="0.2">
      <c r="A12" s="4" t="s">
        <v>18</v>
      </c>
      <c r="B12" s="2" t="s">
        <v>7</v>
      </c>
      <c r="C12" s="3" t="s">
        <v>8</v>
      </c>
      <c r="D12" s="6">
        <f>D2</f>
        <v>0.26666666666666666</v>
      </c>
      <c r="E12" s="8"/>
      <c r="G12" s="4" t="s">
        <v>18</v>
      </c>
      <c r="H12" s="2" t="s">
        <v>7</v>
      </c>
      <c r="I12" s="3" t="s">
        <v>8</v>
      </c>
      <c r="J12" s="6">
        <f>D2</f>
        <v>0.26666666666666666</v>
      </c>
      <c r="K12" s="8"/>
      <c r="M12" s="4" t="s">
        <v>18</v>
      </c>
      <c r="N12" s="2" t="s">
        <v>7</v>
      </c>
      <c r="O12" s="3" t="s">
        <v>8</v>
      </c>
      <c r="P12" s="6">
        <f>D4</f>
        <v>0.10666666666666667</v>
      </c>
      <c r="Q12" s="8"/>
      <c r="S12" s="4" t="s">
        <v>18</v>
      </c>
      <c r="T12" s="2" t="s">
        <v>7</v>
      </c>
      <c r="U12" s="3" t="s">
        <v>8</v>
      </c>
      <c r="V12" s="6">
        <f>D5</f>
        <v>0</v>
      </c>
      <c r="W12" s="8"/>
    </row>
    <row r="13" spans="1:23" ht="72" x14ac:dyDescent="0.2">
      <c r="A13" s="4" t="s">
        <v>19</v>
      </c>
      <c r="B13" s="2" t="s">
        <v>7</v>
      </c>
      <c r="C13" s="3" t="s">
        <v>8</v>
      </c>
      <c r="D13" s="6">
        <f>D2</f>
        <v>0.26666666666666666</v>
      </c>
      <c r="E13" s="8"/>
      <c r="G13" s="4" t="s">
        <v>19</v>
      </c>
      <c r="H13" s="2" t="s">
        <v>7</v>
      </c>
      <c r="I13" s="3" t="s">
        <v>8</v>
      </c>
      <c r="J13" s="6">
        <f>D5</f>
        <v>0</v>
      </c>
      <c r="K13" s="8"/>
      <c r="M13" s="4" t="s">
        <v>19</v>
      </c>
      <c r="N13" s="2" t="s">
        <v>7</v>
      </c>
      <c r="O13" s="3" t="s">
        <v>8</v>
      </c>
      <c r="P13" s="6">
        <f>D4</f>
        <v>0.10666666666666667</v>
      </c>
      <c r="Q13" s="8"/>
      <c r="S13" s="4" t="s">
        <v>19</v>
      </c>
      <c r="T13" s="2" t="s">
        <v>7</v>
      </c>
      <c r="U13" s="3" t="s">
        <v>8</v>
      </c>
      <c r="V13" s="6">
        <f>D5</f>
        <v>0</v>
      </c>
      <c r="W13" s="8"/>
    </row>
    <row r="14" spans="1:23" ht="108" x14ac:dyDescent="0.2">
      <c r="A14" s="4" t="s">
        <v>20</v>
      </c>
      <c r="B14" s="2" t="s">
        <v>7</v>
      </c>
      <c r="C14" s="3" t="s">
        <v>8</v>
      </c>
      <c r="D14" s="6">
        <f>D2</f>
        <v>0.26666666666666666</v>
      </c>
      <c r="E14" s="9"/>
      <c r="G14" s="4" t="s">
        <v>20</v>
      </c>
      <c r="H14" s="2" t="s">
        <v>7</v>
      </c>
      <c r="I14" s="3" t="s">
        <v>8</v>
      </c>
      <c r="J14" s="6">
        <f>D4</f>
        <v>0.10666666666666667</v>
      </c>
      <c r="K14" s="9"/>
      <c r="M14" s="4" t="s">
        <v>20</v>
      </c>
      <c r="N14" s="2" t="s">
        <v>7</v>
      </c>
      <c r="O14" s="3" t="s">
        <v>8</v>
      </c>
      <c r="P14" s="6">
        <f>D3</f>
        <v>0.21333333333333335</v>
      </c>
      <c r="Q14" s="9"/>
      <c r="S14" s="4" t="s">
        <v>20</v>
      </c>
      <c r="T14" s="2" t="s">
        <v>7</v>
      </c>
      <c r="U14" s="3" t="s">
        <v>8</v>
      </c>
      <c r="V14" s="6">
        <f>D5</f>
        <v>0</v>
      </c>
      <c r="W14" s="9"/>
    </row>
  </sheetData>
  <mergeCells count="4">
    <mergeCell ref="Q11:Q14"/>
    <mergeCell ref="W11:W14"/>
    <mergeCell ref="E11:E14"/>
    <mergeCell ref="K11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5FA5-3F13-BD4A-A545-09B55864587C}">
  <dimension ref="A1:C6"/>
  <sheetViews>
    <sheetView workbookViewId="0">
      <selection sqref="A1:C6"/>
    </sheetView>
  </sheetViews>
  <sheetFormatPr baseColWidth="10" defaultRowHeight="16" x14ac:dyDescent="0.2"/>
  <sheetData>
    <row r="1" spans="1:3" ht="45" x14ac:dyDescent="0.2">
      <c r="A1" s="17" t="s">
        <v>9</v>
      </c>
      <c r="B1" s="18" t="s">
        <v>10</v>
      </c>
      <c r="C1" s="18" t="s">
        <v>12</v>
      </c>
    </row>
    <row r="2" spans="1:3" ht="17" thickBot="1" x14ac:dyDescent="0.25">
      <c r="A2" s="19"/>
      <c r="B2" s="20" t="s">
        <v>11</v>
      </c>
      <c r="C2" s="20" t="s">
        <v>11</v>
      </c>
    </row>
    <row r="3" spans="1:3" ht="18" thickTop="1" thickBot="1" x14ac:dyDescent="0.25">
      <c r="A3" s="21" t="s">
        <v>13</v>
      </c>
      <c r="B3" s="22">
        <v>0.2</v>
      </c>
      <c r="C3" s="22">
        <v>0.8</v>
      </c>
    </row>
    <row r="4" spans="1:3" ht="31" thickBot="1" x14ac:dyDescent="0.25">
      <c r="A4" s="23" t="s">
        <v>14</v>
      </c>
      <c r="B4" s="24">
        <v>0.16</v>
      </c>
      <c r="C4" s="24">
        <v>0.64</v>
      </c>
    </row>
    <row r="5" spans="1:3" ht="17" thickBot="1" x14ac:dyDescent="0.25">
      <c r="A5" s="25" t="s">
        <v>15</v>
      </c>
      <c r="B5" s="26">
        <v>0.08</v>
      </c>
      <c r="C5" s="26">
        <v>0.32</v>
      </c>
    </row>
    <row r="6" spans="1:3" ht="17" thickBot="1" x14ac:dyDescent="0.25">
      <c r="A6" s="23" t="s">
        <v>16</v>
      </c>
      <c r="B6" s="24">
        <v>0</v>
      </c>
      <c r="C6" s="24">
        <v>0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96AB6E6B4AB548AC915DFE0E5BD5C3" ma:contentTypeVersion="16" ma:contentTypeDescription="Crear nuevo documento." ma:contentTypeScope="" ma:versionID="37ead0208507a92738e74222cd433a12">
  <xsd:schema xmlns:xsd="http://www.w3.org/2001/XMLSchema" xmlns:xs="http://www.w3.org/2001/XMLSchema" xmlns:p="http://schemas.microsoft.com/office/2006/metadata/properties" xmlns:ns2="57c73dd0-5b45-4428-a631-9168dd112c2f" xmlns:ns3="1d56f6f6-a4cb-4619-9869-18b0906e0981" targetNamespace="http://schemas.microsoft.com/office/2006/metadata/properties" ma:root="true" ma:fieldsID="04d07d26f23920d242a0cb2211d57821" ns2:_="" ns3:_="">
    <xsd:import namespace="57c73dd0-5b45-4428-a631-9168dd112c2f"/>
    <xsd:import namespace="1d56f6f6-a4cb-4619-9869-18b0906e0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Valor" minOccurs="0"/>
                <xsd:element ref="ns2:MediaServiceBillingMetadata" minOccurs="0"/>
                <xsd:element ref="ns2:Conteni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73dd0-5b45-4428-a631-9168dd112c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a27a25d-457c-4aed-8099-69afa1ad4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Valor" ma:index="21" nillable="true" ma:displayName="Valor" ma:default="1" ma:format="Dropdown" ma:internalName="Valor" ma:percentage="FALSE">
      <xsd:simpleType>
        <xsd:restriction base="dms:Number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ntenido" ma:index="23" nillable="true" ma:displayName="Contenido" ma:decimals="0" ma:description="se muestra cuantos elementos tiene" ma:internalName="Contenido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f6f6-a4cb-4619-9869-18b0906e09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f5b2f3-6996-4e0d-9f1d-ac3d3510249c}" ma:internalName="TaxCatchAll" ma:showField="CatchAllData" ma:web="1d56f6f6-a4cb-4619-9869-18b0906e0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56f6f6-a4cb-4619-9869-18b0906e0981" xsi:nil="true"/>
    <Contenido xmlns="57c73dd0-5b45-4428-a631-9168dd112c2f" xsi:nil="true"/>
    <lcf76f155ced4ddcb4097134ff3c332f xmlns="57c73dd0-5b45-4428-a631-9168dd112c2f">
      <Terms xmlns="http://schemas.microsoft.com/office/infopath/2007/PartnerControls"/>
    </lcf76f155ced4ddcb4097134ff3c332f>
    <Valor xmlns="57c73dd0-5b45-4428-a631-9168dd112c2f">1</Valor>
  </documentManagement>
</p:properties>
</file>

<file path=customXml/itemProps1.xml><?xml version="1.0" encoding="utf-8"?>
<ds:datastoreItem xmlns:ds="http://schemas.openxmlformats.org/officeDocument/2006/customXml" ds:itemID="{80AB3105-C825-4063-BAE1-B91690C7CB2B}"/>
</file>

<file path=customXml/itemProps2.xml><?xml version="1.0" encoding="utf-8"?>
<ds:datastoreItem xmlns:ds="http://schemas.openxmlformats.org/officeDocument/2006/customXml" ds:itemID="{3906FFDC-3191-466F-A7B4-2BDFDEB17D62}"/>
</file>

<file path=customXml/itemProps3.xml><?xml version="1.0" encoding="utf-8"?>
<ds:datastoreItem xmlns:ds="http://schemas.openxmlformats.org/officeDocument/2006/customXml" ds:itemID="{8ADA07E6-2FB7-4595-A4E0-E402AE6745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Andres Diaz Jimenez</dc:creator>
  <cp:lastModifiedBy>Michael Andres Diaz Jimenez</cp:lastModifiedBy>
  <dcterms:created xsi:type="dcterms:W3CDTF">2026-04-23T17:00:03Z</dcterms:created>
  <dcterms:modified xsi:type="dcterms:W3CDTF">2026-04-24T17:25:09Z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0x0101002F96AB6E6B4AB548AC915DFE0E5BD5C3</vt:lpwstr>
  </property>
</Properties>
</file>